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P:\ORLEN OIL\ILONA\CONNECT_POSTĘPOWANIA\GDAŃSK\2026\UKLAD FILTRUJĄCY\"/>
    </mc:Choice>
  </mc:AlternateContent>
  <xr:revisionPtr revIDLastSave="0" documentId="8_{3051649F-ABEF-4120-A144-7EEEF208113A}" xr6:coauthVersionLast="47" xr6:coauthVersionMax="47" xr10:uidLastSave="{00000000-0000-0000-0000-000000000000}"/>
  <bookViews>
    <workbookView xWindow="-120" yWindow="-120" windowWidth="29040" windowHeight="15720" xr2:uid="{9107A031-8851-404C-BB70-5AA350F29BF7}"/>
  </bookViews>
  <sheets>
    <sheet name="Założenia" sheetId="2" r:id="rId1"/>
  </sheets>
  <definedNames>
    <definedName name="_xlnm._FilterDatabase" localSheetId="0" hidden="1">Założenia!$O$17:$O$18</definedName>
    <definedName name="TabelaZal">Założenia!$A$15:$L$18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7" i="2" l="1"/>
  <c r="E18" i="2" s="1"/>
  <c r="C12" i="2"/>
</calcChain>
</file>

<file path=xl/sharedStrings.xml><?xml version="1.0" encoding="utf-8"?>
<sst xmlns="http://schemas.openxmlformats.org/spreadsheetml/2006/main" count="36" uniqueCount="36">
  <si>
    <t>Jednostka czasu (okres):</t>
  </si>
  <si>
    <t>Numer projektu:</t>
  </si>
  <si>
    <t>Data rozpoczęcia:</t>
  </si>
  <si>
    <t>Data zakończenia:</t>
  </si>
  <si>
    <t>Etap</t>
  </si>
  <si>
    <t>Numer</t>
  </si>
  <si>
    <t>Zakres prac</t>
  </si>
  <si>
    <t>Wartość</t>
  </si>
  <si>
    <t>Transza</t>
  </si>
  <si>
    <t>Etap 1</t>
  </si>
  <si>
    <t>Razem</t>
  </si>
  <si>
    <t>miesiąc rozpoczęcia prac od podpisania Umowy</t>
  </si>
  <si>
    <t>miesiąc zakończenia prac od podpisania Umowy</t>
  </si>
  <si>
    <t>UWAGA!!</t>
  </si>
  <si>
    <t>Ilość</t>
  </si>
  <si>
    <t>Wartość do wpisania na CONNECT ↑</t>
  </si>
  <si>
    <t>Podwykonawca - proszę zaznaczyć odpowiednie</t>
  </si>
  <si>
    <t>Nazwa firmy Podykonawcy oraz NIP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</si>
  <si>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</si>
  <si>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Firma</t>
  </si>
  <si>
    <t>…...</t>
  </si>
  <si>
    <t>Nr Umowy</t>
  </si>
  <si>
    <t>…</t>
  </si>
  <si>
    <t>Koszt roboczogodziny technika po okresie gwarancyjnym</t>
  </si>
  <si>
    <t>Wartość jednostkowa PLN netto 
(za 1 rbh)</t>
  </si>
  <si>
    <t xml:space="preserve"> Czas reakcji od momentu zgłoszenia usterki </t>
  </si>
  <si>
    <t>PL-OIL-DOW-2026-001619</t>
  </si>
  <si>
    <t xml:space="preserve"> Zakup i dostawa mobilnego układu filtrującego</t>
  </si>
  <si>
    <t>Tydzień</t>
  </si>
  <si>
    <t xml:space="preserve">Ofertę należy sporządzić przy uwzględnieniu Specyfikacji Warunków Zamówienia, Opisu Przedmiotu Zamówienia </t>
  </si>
  <si>
    <t>Zał. Nr 12 - Harmonogram rzeczowo-finansowy</t>
  </si>
  <si>
    <t>Postępowanie zakupowe nr OO/2/000456/26 
 Zakup i dostawa mobilnego układu filtrującego dla Zakładu Produkcyjnego ORLEN OIL w Gdańsku</t>
  </si>
  <si>
    <t>OWZ</t>
  </si>
  <si>
    <t>NIE</t>
  </si>
  <si>
    <t>TAK</t>
  </si>
  <si>
    <t>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</si>
</sst>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yyyy\-mm\-dd"/>
    <numFmt numFmtId="165" formatCode="#,##0&quot; zł&quot;"/>
  </numFmts>
  <fonts count="11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F497D"/>
        <bgColor rgb="FF1F497D"/>
      </patternFill>
    </fill>
    <fill>
      <patternFill patternType="solid">
        <fgColor rgb="FF333333"/>
        <bgColor rgb="FF333333"/>
      </patternFill>
    </fill>
    <fill>
      <patternFill patternType="solid">
        <fgColor theme="6" tint="0.79998168889431442"/>
        <bgColor rgb="FFDCE6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3" tint="0.89999084444715716"/>
        <bgColor indexed="64"/>
      </patternFill>
    </fill>
  </fills>
  <borders count="18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164" fontId="2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5" xfId="1" applyBorder="1"/>
    <xf numFmtId="0" fontId="1" fillId="0" borderId="6" xfId="1" applyBorder="1"/>
    <xf numFmtId="0" fontId="2" fillId="0" borderId="0" xfId="1" applyFont="1" applyAlignment="1">
      <alignment horizontal="right" vertical="center"/>
    </xf>
    <xf numFmtId="165" fontId="2" fillId="0" borderId="8" xfId="1" applyNumberFormat="1" applyFont="1" applyBorder="1" applyAlignment="1">
      <alignment horizontal="right" vertical="center"/>
    </xf>
    <xf numFmtId="0" fontId="2" fillId="5" borderId="7" xfId="1" applyFont="1" applyFill="1" applyBorder="1" applyAlignment="1">
      <alignment horizontal="center" vertical="center"/>
    </xf>
    <xf numFmtId="0" fontId="3" fillId="6" borderId="7" xfId="1" applyFont="1" applyFill="1" applyBorder="1"/>
    <xf numFmtId="165" fontId="3" fillId="0" borderId="3" xfId="1" applyNumberFormat="1" applyFont="1" applyBorder="1" applyAlignment="1">
      <alignment horizontal="center" vertical="center"/>
    </xf>
    <xf numFmtId="0" fontId="0" fillId="7" borderId="7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left" vertical="top"/>
    </xf>
    <xf numFmtId="4" fontId="9" fillId="0" borderId="0" xfId="0" applyNumberFormat="1" applyFont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 wrapText="1"/>
    </xf>
    <xf numFmtId="0" fontId="1" fillId="8" borderId="7" xfId="1" applyFill="1" applyBorder="1" applyAlignment="1">
      <alignment horizontal="center" vertical="center"/>
    </xf>
    <xf numFmtId="0" fontId="1" fillId="8" borderId="7" xfId="1" applyFill="1" applyBorder="1" applyAlignment="1">
      <alignment horizontal="center" vertical="center" wrapText="1"/>
    </xf>
    <xf numFmtId="0" fontId="1" fillId="8" borderId="11" xfId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6" borderId="7" xfId="1" applyFont="1" applyFill="1" applyBorder="1" applyAlignment="1">
      <alignment wrapText="1"/>
    </xf>
    <xf numFmtId="165" fontId="3" fillId="0" borderId="9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10" borderId="13" xfId="0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1" fillId="0" borderId="16" xfId="1" applyBorder="1" applyAlignment="1">
      <alignment horizontal="left" wrapText="1"/>
    </xf>
    <xf numFmtId="0" fontId="1" fillId="0" borderId="10" xfId="1" applyBorder="1" applyAlignment="1">
      <alignment horizontal="left"/>
    </xf>
    <xf numFmtId="0" fontId="1" fillId="0" borderId="17" xfId="1" applyBorder="1" applyAlignment="1">
      <alignment horizontal="left"/>
    </xf>
    <xf numFmtId="0" fontId="2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0" fontId="1" fillId="6" borderId="7" xfId="1" applyFill="1" applyBorder="1" applyAlignment="1">
      <alignment horizontal="center" vertical="center"/>
    </xf>
    <xf numFmtId="0" fontId="1" fillId="6" borderId="7" xfId="1" applyFill="1" applyBorder="1"/>
    <xf numFmtId="0" fontId="1" fillId="6" borderId="7" xfId="1" applyFill="1" applyBorder="1" applyAlignment="1">
      <alignment horizontal="center"/>
    </xf>
    <xf numFmtId="0" fontId="1" fillId="6" borderId="7" xfId="1" applyFill="1" applyBorder="1" applyAlignment="1">
      <alignment horizontal="left" vertical="center" wrapText="1"/>
    </xf>
    <xf numFmtId="0" fontId="10" fillId="6" borderId="7" xfId="3" applyNumberFormat="1" applyFont="1" applyFill="1" applyBorder="1" applyAlignment="1">
      <alignment horizontal="center" vertical="center"/>
    </xf>
    <xf numFmtId="44" fontId="1" fillId="6" borderId="7" xfId="3" applyFont="1" applyFill="1" applyBorder="1" applyAlignment="1">
      <alignment horizontal="center" vertical="center"/>
    </xf>
    <xf numFmtId="44" fontId="1" fillId="6" borderId="11" xfId="3" applyFont="1" applyFill="1" applyBorder="1" applyAlignment="1">
      <alignment horizontal="center" vertical="center"/>
    </xf>
  </cellXfs>
  <cellStyles count="4">
    <cellStyle name="Normal" xfId="2" xr:uid="{58588F8F-BF04-4625-ABF5-0D15A204089C}"/>
    <cellStyle name="Normalny" xfId="0" builtinId="0"/>
    <cellStyle name="Normalny 2" xfId="1" xr:uid="{C413F8F2-964A-4987-9642-2E71A37F6433}"/>
    <cellStyle name="Walutowy" xfId="3" builtinId="4"/>
  </cellStyles>
  <dxfs count="9"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9B77-BB07-4383-BF07-2800E2FEBEA9}">
  <sheetPr codeName="Arkusz1"/>
  <dimension ref="A1:P30"/>
  <sheetViews>
    <sheetView tabSelected="1" zoomScale="85" zoomScaleNormal="85" workbookViewId="0">
      <pane xSplit="7" ySplit="15" topLeftCell="H16" activePane="bottomRight" state="frozen"/>
      <selection pane="topRight" activeCell="H1" sqref="H1"/>
      <selection pane="bottomLeft" activeCell="A8" sqref="A8"/>
      <selection pane="bottomRight" activeCell="W15" sqref="W15"/>
    </sheetView>
  </sheetViews>
  <sheetFormatPr defaultColWidth="8.85546875" defaultRowHeight="15" x14ac:dyDescent="0.25"/>
  <cols>
    <col min="1" max="1" width="12.140625" style="3" customWidth="1"/>
    <col min="2" max="2" width="9" style="3" customWidth="1"/>
    <col min="3" max="3" width="46.5703125" style="3" customWidth="1"/>
    <col min="4" max="4" width="14" style="3" customWidth="1"/>
    <col min="5" max="5" width="14.85546875" style="3" customWidth="1"/>
    <col min="6" max="6" width="16.42578125" style="3" customWidth="1"/>
    <col min="7" max="7" width="19.7109375" style="3" customWidth="1"/>
    <col min="8" max="12" width="4" style="3" customWidth="1"/>
    <col min="13" max="14" width="8.85546875" style="3"/>
    <col min="15" max="15" width="18.5703125" style="3" customWidth="1"/>
    <col min="16" max="16" width="33.140625" style="3" customWidth="1"/>
    <col min="17" max="16384" width="8.85546875" style="3"/>
  </cols>
  <sheetData>
    <row r="1" spans="1:16" ht="54.6" customHeight="1" thickBot="1" x14ac:dyDescent="0.3">
      <c r="A1" s="33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5"/>
    </row>
    <row r="2" spans="1:16" ht="54.6" customHeight="1" thickBot="1" x14ac:dyDescent="0.3">
      <c r="A2" s="40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1:16" ht="15.75" thickBot="1" x14ac:dyDescent="0.3">
      <c r="A3" s="36" t="s">
        <v>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1:16" x14ac:dyDescent="0.25">
      <c r="A4" s="25"/>
      <c r="B4" s="25"/>
      <c r="C4" s="25"/>
      <c r="D4" s="25"/>
      <c r="E4" s="25"/>
      <c r="F4" s="25"/>
      <c r="G4" s="25"/>
    </row>
    <row r="5" spans="1:16" x14ac:dyDescent="0.25">
      <c r="A5" s="25"/>
      <c r="B5" s="25"/>
      <c r="C5" s="25"/>
      <c r="D5" s="25"/>
      <c r="E5" s="25"/>
      <c r="F5" s="25"/>
      <c r="G5" s="25"/>
    </row>
    <row r="6" spans="1:16" x14ac:dyDescent="0.25">
      <c r="A6" s="29" t="s">
        <v>1</v>
      </c>
      <c r="B6" s="29"/>
      <c r="C6" s="26" t="s">
        <v>26</v>
      </c>
    </row>
    <row r="7" spans="1:16" x14ac:dyDescent="0.25">
      <c r="A7" s="29" t="s">
        <v>21</v>
      </c>
      <c r="B7" s="29"/>
      <c r="C7" s="13" t="s">
        <v>32</v>
      </c>
    </row>
    <row r="8" spans="1:16" x14ac:dyDescent="0.25">
      <c r="A8" s="29" t="s">
        <v>19</v>
      </c>
      <c r="B8" s="39"/>
      <c r="C8" s="13" t="s">
        <v>20</v>
      </c>
    </row>
    <row r="9" spans="1:16" x14ac:dyDescent="0.25">
      <c r="A9" s="29" t="s">
        <v>0</v>
      </c>
      <c r="B9" s="29"/>
      <c r="C9" s="12" t="s">
        <v>28</v>
      </c>
    </row>
    <row r="10" spans="1:16" x14ac:dyDescent="0.25">
      <c r="A10" s="1"/>
      <c r="B10" s="2"/>
    </row>
    <row r="11" spans="1:16" x14ac:dyDescent="0.25">
      <c r="A11" s="29" t="s">
        <v>2</v>
      </c>
      <c r="B11" s="29"/>
      <c r="C11" s="43"/>
      <c r="D11" s="43"/>
    </row>
    <row r="12" spans="1:16" x14ac:dyDescent="0.25">
      <c r="A12" s="29" t="s">
        <v>3</v>
      </c>
      <c r="B12" s="29"/>
      <c r="C12" s="30" t="str">
        <f>IF(C11="","",IF($C$9="Dzień", $C$11 + MAX(G17:G17), IF($C$9="Tydzień", $C$11 + MAX(G17:G17) * 7, EDATE($C$11, MAX(G17:G17)))))</f>
        <v/>
      </c>
      <c r="D12" s="30"/>
      <c r="E12" s="4"/>
    </row>
    <row r="13" spans="1:16" x14ac:dyDescent="0.25">
      <c r="A13" s="1"/>
      <c r="B13" s="2"/>
    </row>
    <row r="15" spans="1:16" ht="65.45" customHeight="1" x14ac:dyDescent="0.25">
      <c r="A15" s="20" t="s">
        <v>4</v>
      </c>
      <c r="B15" s="20" t="s">
        <v>5</v>
      </c>
      <c r="C15" s="20" t="s">
        <v>6</v>
      </c>
      <c r="D15" s="20" t="s">
        <v>7</v>
      </c>
      <c r="E15" s="20" t="s">
        <v>8</v>
      </c>
      <c r="F15" s="21" t="s">
        <v>11</v>
      </c>
      <c r="G15" s="21" t="s">
        <v>12</v>
      </c>
      <c r="H15" s="5">
        <v>1</v>
      </c>
      <c r="I15" s="5">
        <v>2</v>
      </c>
      <c r="J15" s="5">
        <v>3</v>
      </c>
      <c r="K15" s="5">
        <v>4</v>
      </c>
      <c r="L15" s="5">
        <v>5</v>
      </c>
      <c r="O15" s="21" t="s">
        <v>16</v>
      </c>
      <c r="P15" s="21" t="s">
        <v>17</v>
      </c>
    </row>
    <row r="16" spans="1:16" ht="62.45" customHeight="1" thickBot="1" x14ac:dyDescent="0.3">
      <c r="A16" s="44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16" x14ac:dyDescent="0.25">
      <c r="A17" s="28" t="s">
        <v>9</v>
      </c>
      <c r="B17" s="6">
        <v>1</v>
      </c>
      <c r="C17" s="15" t="s">
        <v>27</v>
      </c>
      <c r="D17" s="14"/>
      <c r="E17" s="27">
        <f>SUM(D17:D17)</f>
        <v>0</v>
      </c>
      <c r="F17" s="6"/>
      <c r="G17" s="7"/>
      <c r="H17" s="8"/>
      <c r="I17" s="9"/>
      <c r="J17" s="9"/>
      <c r="K17" s="9"/>
      <c r="L17" s="9"/>
      <c r="O17" s="45" t="s">
        <v>34</v>
      </c>
      <c r="P17" s="46"/>
    </row>
    <row r="18" spans="1:16" ht="15.75" thickBot="1" x14ac:dyDescent="0.3">
      <c r="C18" s="10"/>
      <c r="D18" s="10" t="s">
        <v>10</v>
      </c>
      <c r="E18" s="11">
        <f>SUM(E17:E17)</f>
        <v>0</v>
      </c>
      <c r="O18" s="47" t="s">
        <v>33</v>
      </c>
      <c r="P18" s="46" t="s">
        <v>35</v>
      </c>
    </row>
    <row r="19" spans="1:16" ht="39" thickTop="1" x14ac:dyDescent="0.25">
      <c r="E19" s="19" t="s">
        <v>15</v>
      </c>
    </row>
    <row r="20" spans="1:16" x14ac:dyDescent="0.25">
      <c r="C20" s="31" t="s">
        <v>13</v>
      </c>
      <c r="D20" s="31"/>
      <c r="E20" s="31"/>
      <c r="F20" s="31"/>
      <c r="G20" s="31"/>
      <c r="H20" s="31"/>
      <c r="I20" s="31"/>
      <c r="J20" s="31"/>
    </row>
    <row r="21" spans="1:16" x14ac:dyDescent="0.25">
      <c r="C21" s="32" t="s">
        <v>29</v>
      </c>
      <c r="D21" s="32"/>
      <c r="E21" s="32"/>
      <c r="F21" s="32"/>
      <c r="G21" s="32"/>
      <c r="H21" s="32"/>
      <c r="I21" s="32"/>
      <c r="J21" s="32"/>
    </row>
    <row r="22" spans="1:16" x14ac:dyDescent="0.25">
      <c r="I22" s="16"/>
      <c r="J22" s="16"/>
    </row>
    <row r="23" spans="1:16" x14ac:dyDescent="0.25">
      <c r="B23" s="16"/>
    </row>
    <row r="24" spans="1:16" x14ac:dyDescent="0.25">
      <c r="B24" s="16"/>
    </row>
    <row r="27" spans="1:16" x14ac:dyDescent="0.25">
      <c r="B27" s="16"/>
      <c r="C27" s="16"/>
      <c r="D27" s="16"/>
      <c r="E27" s="16"/>
      <c r="F27" s="17"/>
      <c r="G27" s="18"/>
    </row>
    <row r="29" spans="1:16" ht="60" x14ac:dyDescent="0.25">
      <c r="E29" s="22" t="s">
        <v>14</v>
      </c>
      <c r="F29" s="23" t="s">
        <v>24</v>
      </c>
      <c r="G29" s="24" t="s">
        <v>25</v>
      </c>
    </row>
    <row r="30" spans="1:16" ht="67.900000000000006" customHeight="1" x14ac:dyDescent="0.25">
      <c r="A30" s="48" t="s">
        <v>23</v>
      </c>
      <c r="B30" s="48"/>
      <c r="C30" s="48"/>
      <c r="D30" s="48"/>
      <c r="E30" s="49">
        <v>1</v>
      </c>
      <c r="F30" s="50">
        <v>0</v>
      </c>
      <c r="G30" s="51"/>
    </row>
  </sheetData>
  <mergeCells count="15">
    <mergeCell ref="A1:P1"/>
    <mergeCell ref="A3:P3"/>
    <mergeCell ref="A8:B8"/>
    <mergeCell ref="A2:P2"/>
    <mergeCell ref="C11:D11"/>
    <mergeCell ref="A6:B6"/>
    <mergeCell ref="A9:B9"/>
    <mergeCell ref="A7:B7"/>
    <mergeCell ref="A11:B11"/>
    <mergeCell ref="A12:B12"/>
    <mergeCell ref="C12:D12"/>
    <mergeCell ref="A30:D30"/>
    <mergeCell ref="C20:J20"/>
    <mergeCell ref="C21:J21"/>
    <mergeCell ref="A16:L16"/>
  </mergeCells>
  <phoneticPr fontId="7" type="noConversion"/>
  <conditionalFormatting sqref="A17:G17">
    <cfRule type="expression" dxfId="8" priority="16">
      <formula>ISEVEN(LEFT($B17, FIND(".",$B17)-1)*1)</formula>
    </cfRule>
    <cfRule type="expression" dxfId="7" priority="17">
      <formula>ISODD(LEFT($B17, FIND(".",$B17)-1)*1)</formula>
    </cfRule>
  </conditionalFormatting>
  <conditionalFormatting sqref="E18">
    <cfRule type="expression" dxfId="6" priority="15">
      <formula>$D$18&lt;&gt;$E$18</formula>
    </cfRule>
  </conditionalFormatting>
  <conditionalFormatting sqref="F17:G17">
    <cfRule type="cellIs" dxfId="5" priority="14" operator="equal">
      <formula>""</formula>
    </cfRule>
  </conditionalFormatting>
  <conditionalFormatting sqref="G17">
    <cfRule type="expression" dxfId="4" priority="13">
      <formula>$G17&lt;$F17</formula>
    </cfRule>
  </conditionalFormatting>
  <conditionalFormatting sqref="H17:L19 H20:J21 H25:L151">
    <cfRule type="expression" dxfId="3" priority="18">
      <formula>AND(H$15&gt;=$F17, H$15&lt;=$G17)</formula>
    </cfRule>
  </conditionalFormatting>
  <conditionalFormatting sqref="I22:L22">
    <cfRule type="expression" dxfId="2" priority="37">
      <formula>AND(I$15&gt;=#REF!, I$15&lt;=#REF!)</formula>
    </cfRule>
  </conditionalFormatting>
  <conditionalFormatting sqref="K20:L21">
    <cfRule type="expression" dxfId="1" priority="30">
      <formula>AND(K$15&gt;=#REF!, K$15&lt;=#REF!)</formula>
    </cfRule>
  </conditionalFormatting>
  <conditionalFormatting sqref="K23:L24">
    <cfRule type="expression" dxfId="0" priority="29">
      <formula>AND(K$15&gt;=$F20, K$15&lt;=$G20)</formula>
    </cfRule>
  </conditionalFormatting>
  <dataValidations count="2">
    <dataValidation type="list" allowBlank="1" sqref="C9" xr:uid="{1088BB34-321E-47E8-8742-E6CA029D0C1D}">
      <formula1>"Dzień,Tydzień,Miesiąc"</formula1>
    </dataValidation>
    <dataValidation type="date" allowBlank="1" showInputMessage="1" showErrorMessage="1" sqref="C11:D11" xr:uid="{88E63A5D-51CA-44FE-B7AE-D13C11BFCF61}">
      <formula1>46023</formula1>
      <formula2>46753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Założenia</vt:lpstr>
      <vt:lpstr>TabelaZal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Borowicz Artur (OIL)</dc:creator>
  <cp:lastModifiedBy>Kraśniewska Ilona (OIL)</cp:lastModifiedBy>
  <dcterms:created xsi:type="dcterms:W3CDTF">2026-06-18T13:40:45Z</dcterms:created>
  <dcterms:modified xsi:type="dcterms:W3CDTF">2026-07-20T11:19:55Z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2026-07-20T11:19:52Z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9793af3b-000e-45b3-ab06-96ffd1f2e98e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